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8360" windowHeight="1368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  <c r="H35" i="1"/>
</calcChain>
</file>

<file path=xl/sharedStrings.xml><?xml version="1.0" encoding="utf-8"?>
<sst xmlns="http://schemas.openxmlformats.org/spreadsheetml/2006/main" count="62" uniqueCount="60">
  <si>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</si>
  <si>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</si>
  <si>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</si>
  <si>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</si>
  <si>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</si>
  <si>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</si>
  <si>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</si>
  <si>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</si>
  <si>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</si>
  <si>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</si>
  <si>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</si>
  <si>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</si>
  <si>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</si>
  <si>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</si>
  <si>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</si>
  <si>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</si>
  <si>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</si>
  <si>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</si>
  <si>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</si>
  <si>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</si>
  <si>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</si>
  <si>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</si>
  <si>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</si>
  <si>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</si>
  <si>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</si>
  <si>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</si>
  <si>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</si>
  <si>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</si>
  <si>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</si>
  <si>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</si>
  <si>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</si>
  <si>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</si>
  <si>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</si>
  <si>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</si>
  <si>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</si>
  <si>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</si>
  <si>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</si>
  <si>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</si>
  <si>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</si>
  <si>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</si>
  <si>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</si>
  <si>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Трубы МНЖ 24х1х6290 </t>
  </si>
  <si>
    <t>т</t>
  </si>
  <si>
    <t>ГОСТ 17217-79 (Исполнение мягкое)</t>
  </si>
  <si>
    <t xml:space="preserve">Трубы МНЖ 24х1х7500 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</si>
  <si>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</si>
  <si>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</si>
  <si>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</si>
  <si>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</si>
  <si>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</si>
  <si>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</si>
  <si>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</si>
  <si>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</si>
  <si>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</si>
  <si>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</si>
  <si>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</si>
  <si>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</si>
  <si>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</si>
  <si>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225 от 20.12.2013 предлагаем поставку Лот №2 - Трубы МНЖ (далее - Продукция) для нужд филиала Карельский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</si>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</sst>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19" workbookViewId="0">
      <selection activeCell="B11" sqref="B11:E1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59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58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ht="23.25" x14ac:dyDescent="0.25">
      <c r="A35" s="22">
        <v>1</v>
      </c>
      <c r="B35" s="6" t="s">
        <v>41</v>
      </c>
      <c r="C35" s="6" t="s">
        <v>42</v>
      </c>
      <c r="D35" s="5">
        <v>20.75</v>
      </c>
      <c r="E35" s="6" t="s">
        <v>43</v>
      </c>
      <c r="F35" s="6"/>
      <c r="G35" s="9">
        <v>0</v>
      </c>
      <c r="H35" s="18">
        <f>ROUND(D35*ROUND(G35,2),2)</f>
        <v>0</v>
      </c>
    </row>
    <row r="36" spans="1:8" s="3" customFormat="1" ht="23.25" x14ac:dyDescent="0.25">
      <c r="A36" s="22">
        <v>2</v>
      </c>
      <c r="B36" s="6" t="s">
        <v>44</v>
      </c>
      <c r="C36" s="6" t="s">
        <v>42</v>
      </c>
      <c r="D36" s="5">
        <v>11.611000000000001</v>
      </c>
      <c r="E36" s="6" t="s">
        <v>43</v>
      </c>
      <c r="F36" s="6"/>
      <c r="G36" s="9">
        <v>0</v>
      </c>
      <c r="H36" s="18">
        <f>ROUND(D36*ROUND(G36,2),2)</f>
        <v>0</v>
      </c>
    </row>
    <row r="37" spans="1:8" x14ac:dyDescent="0.25">
      <c r="A37" s="25"/>
      <c r="B37" s="1" t="s">
        <v>45</v>
      </c>
      <c r="C37" s="10"/>
      <c r="D37" s="2" t="s">
        <v>46</v>
      </c>
      <c r="E37" s="10"/>
      <c r="F37" s="10"/>
      <c r="G37" s="10"/>
      <c r="H37" s="19">
        <f>SUM(H34:H36)</f>
        <v>0</v>
      </c>
    </row>
    <row r="38" spans="1:8" x14ac:dyDescent="0.25">
      <c r="A38" s="25"/>
      <c r="B38" s="1" t="s">
        <v>47</v>
      </c>
      <c r="C38" s="10"/>
      <c r="D38" s="10"/>
      <c r="E38" s="10"/>
      <c r="F38" s="10"/>
      <c r="G38" s="10"/>
      <c r="H38" s="19">
        <f>H37*0.18</f>
        <v>0</v>
      </c>
    </row>
    <row r="39" spans="1:8" ht="15.75" thickBot="1" x14ac:dyDescent="0.3">
      <c r="A39" s="26"/>
      <c r="B39" s="14" t="s">
        <v>48</v>
      </c>
      <c r="C39" s="13"/>
      <c r="D39" s="13"/>
      <c r="E39" s="13"/>
      <c r="F39" s="13"/>
      <c r="G39" s="13"/>
      <c r="H39" s="20">
        <f>SUM(H37:H38)</f>
        <v>0</v>
      </c>
    </row>
    <row r="40" spans="1:8" ht="39.950000000000003" customHeight="1" x14ac:dyDescent="0.25">
      <c r="B40" s="40" t="s">
        <v>49</v>
      </c>
      <c r="C40" s="41"/>
      <c r="D40" s="41"/>
      <c r="E40" s="41"/>
      <c r="F40" s="41"/>
      <c r="G40" s="41"/>
      <c r="H40" s="41"/>
    </row>
    <row r="41" spans="1:8" ht="20.100000000000001" customHeight="1" x14ac:dyDescent="0.25">
      <c r="B41" s="42" t="s">
        <v>50</v>
      </c>
      <c r="C41" s="43"/>
      <c r="D41" s="43"/>
      <c r="E41" s="43"/>
      <c r="F41" s="43"/>
      <c r="G41" s="43"/>
      <c r="H41" s="43"/>
    </row>
    <row r="42" spans="1:8" x14ac:dyDescent="0.25">
      <c r="B42" s="27" t="s">
        <v>51</v>
      </c>
      <c r="C42" s="28"/>
      <c r="D42" s="28"/>
      <c r="E42" s="28"/>
      <c r="F42" s="28"/>
      <c r="G42" s="28"/>
      <c r="H42" s="28"/>
    </row>
    <row r="43" spans="1:8" x14ac:dyDescent="0.25">
      <c r="B43" s="29" t="s">
        <v>52</v>
      </c>
      <c r="C43" s="28"/>
      <c r="D43" s="28"/>
      <c r="E43" s="28"/>
      <c r="F43" s="28"/>
      <c r="G43" s="28"/>
      <c r="H43" s="28"/>
    </row>
    <row r="44" spans="1:8" x14ac:dyDescent="0.25">
      <c r="B44" s="29" t="s">
        <v>53</v>
      </c>
      <c r="C44" s="28"/>
      <c r="D44" s="28"/>
      <c r="E44" s="28"/>
      <c r="F44" s="28"/>
      <c r="G44" s="28"/>
      <c r="H44" s="28"/>
    </row>
    <row r="46" spans="1:8" s="3" customFormat="1" x14ac:dyDescent="0.25">
      <c r="B46" s="11" t="s">
        <v>54</v>
      </c>
      <c r="D46" s="11" t="s">
        <v>55</v>
      </c>
      <c r="H46" s="11" t="s">
        <v>56</v>
      </c>
    </row>
    <row r="48" spans="1:8" x14ac:dyDescent="0.25">
      <c r="B48" s="12" t="s">
        <v>57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42:H42"/>
    <mergeCell ref="B43:H43"/>
    <mergeCell ref="B44:H44"/>
    <mergeCell ref="C32:E32"/>
    <mergeCell ref="F32:H32"/>
    <mergeCell ref="C33:E33"/>
    <mergeCell ref="F33:H33"/>
    <mergeCell ref="B40:H40"/>
    <mergeCell ref="B41:H41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 Рыжов</dc:creator>
  <cp:lastModifiedBy>Лилия С. Головина</cp:lastModifiedBy>
  <dcterms:created xsi:type="dcterms:W3CDTF">2013-12-20T06:39:55Z</dcterms:created>
  <dcterms:modified xsi:type="dcterms:W3CDTF">2013-12-20T09:15:32Z</dcterms:modified>
</cp:coreProperties>
</file>